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BF22" i="3" s="1"/>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D34" i="3" l="1"/>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AA112" i="5" s="1"/>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W79" i="1" s="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N63" i="1" s="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I33" i="5" l="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J81" i="1" s="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BC34" i="3" l="1"/>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24" i="5" s="1"/>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B8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<sst xmlns="http://schemas.openxmlformats.org/spreadsheetml/2006/main" count="1937" uniqueCount="220">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</sst>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opLeftCell="A100" zoomScale="62" zoomScaleNormal="62" zoomScaleSheetLayoutView="80" workbookViewId="0">
      <selection activeCell="Q110" sqref="Q11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1"/>
      <c r="B26" s="462"/>
      <c r="C26" s="462"/>
      <c r="D26" s="462"/>
      <c r="E26" s="462"/>
      <c r="F26" s="463"/>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1"/>
      <c r="B32" s="462"/>
      <c r="C32" s="462"/>
      <c r="D32" s="462"/>
      <c r="E32" s="462"/>
      <c r="F32" s="463"/>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1"/>
      <c r="B37" s="462"/>
      <c r="C37" s="462"/>
      <c r="D37" s="462"/>
      <c r="E37" s="462"/>
      <c r="F37" s="463"/>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1"/>
      <c r="B42" s="462"/>
      <c r="C42" s="462"/>
      <c r="D42" s="462"/>
      <c r="E42" s="482"/>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1"/>
      <c r="B48" s="462"/>
      <c r="C48" s="462"/>
      <c r="D48" s="462"/>
      <c r="E48" s="462"/>
      <c r="F48" s="463"/>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1"/>
      <c r="B54" s="462"/>
      <c r="C54" s="462"/>
      <c r="D54" s="462"/>
      <c r="E54" s="462"/>
      <c r="F54" s="463"/>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1"/>
      <c r="B59" s="462"/>
      <c r="C59" s="462"/>
      <c r="D59" s="462"/>
      <c r="E59" s="462"/>
      <c r="F59" s="463"/>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1"/>
      <c r="B63" s="462"/>
      <c r="C63" s="462"/>
      <c r="D63" s="462"/>
      <c r="E63" s="462"/>
      <c r="F63" s="463"/>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1"/>
      <c r="B68" s="462"/>
      <c r="C68" s="462"/>
      <c r="D68" s="462"/>
      <c r="E68" s="462"/>
      <c r="F68" s="463"/>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1"/>
      <c r="B72" s="462"/>
      <c r="C72" s="462"/>
      <c r="D72" s="462"/>
      <c r="E72" s="462"/>
      <c r="F72" s="462"/>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1"/>
      <c r="B76" s="462"/>
      <c r="C76" s="462"/>
      <c r="D76" s="462"/>
      <c r="E76" s="462"/>
      <c r="F76" s="462"/>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1"/>
      <c r="B80" s="462"/>
      <c r="C80" s="462"/>
      <c r="D80" s="462"/>
      <c r="E80" s="462"/>
      <c r="F80" s="463"/>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4" t="s">
        <v>152</v>
      </c>
      <c r="B81" s="465"/>
      <c r="C81" s="465"/>
      <c r="D81" s="465"/>
      <c r="E81" s="465"/>
      <c r="F81" s="466"/>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v>1</v>
      </c>
      <c r="H109" s="164">
        <v>10</v>
      </c>
      <c r="I109" s="164">
        <v>4</v>
      </c>
      <c r="J109" s="105">
        <f t="shared" si="73"/>
        <v>14</v>
      </c>
      <c r="K109" s="163">
        <v>1</v>
      </c>
      <c r="L109" s="164">
        <v>1</v>
      </c>
      <c r="M109" s="164">
        <v>12</v>
      </c>
      <c r="N109" s="105">
        <f t="shared" si="68"/>
        <v>13</v>
      </c>
      <c r="O109" s="163">
        <v>1</v>
      </c>
      <c r="P109" s="164">
        <v>6</v>
      </c>
      <c r="Q109" s="164">
        <v>4</v>
      </c>
      <c r="R109" s="108">
        <f t="shared" si="75"/>
        <v>10</v>
      </c>
      <c r="S109" s="96"/>
      <c r="T109" s="165">
        <f t="shared" si="76"/>
        <v>3</v>
      </c>
      <c r="U109" s="94">
        <f t="shared" si="76"/>
        <v>17</v>
      </c>
      <c r="V109" s="94">
        <f t="shared" si="76"/>
        <v>20</v>
      </c>
      <c r="W109" s="98">
        <f t="shared" si="57"/>
        <v>37</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7" t="s">
        <v>182</v>
      </c>
      <c r="B123" s="467"/>
      <c r="C123" s="467"/>
      <c r="D123" s="467"/>
      <c r="E123" s="467"/>
      <c r="F123" s="467"/>
      <c r="G123" s="308">
        <f t="shared" ref="G123:W123" si="78">SUM(G82:G122)</f>
        <v>1</v>
      </c>
      <c r="H123" s="308">
        <f t="shared" si="78"/>
        <v>10</v>
      </c>
      <c r="I123" s="308">
        <f t="shared" si="78"/>
        <v>4</v>
      </c>
      <c r="J123" s="308">
        <f t="shared" si="78"/>
        <v>14</v>
      </c>
      <c r="K123" s="308">
        <f t="shared" si="78"/>
        <v>1</v>
      </c>
      <c r="L123" s="308">
        <f t="shared" si="78"/>
        <v>1</v>
      </c>
      <c r="M123" s="308">
        <f t="shared" si="78"/>
        <v>12</v>
      </c>
      <c r="N123" s="308">
        <f t="shared" si="78"/>
        <v>13</v>
      </c>
      <c r="O123" s="308">
        <f t="shared" si="78"/>
        <v>1</v>
      </c>
      <c r="P123" s="308">
        <f t="shared" si="78"/>
        <v>6</v>
      </c>
      <c r="Q123" s="308">
        <f t="shared" si="78"/>
        <v>4</v>
      </c>
      <c r="R123" s="308">
        <f t="shared" si="78"/>
        <v>10</v>
      </c>
      <c r="S123" s="309">
        <f t="shared" si="78"/>
        <v>0</v>
      </c>
      <c r="T123" s="308">
        <f t="shared" si="78"/>
        <v>3</v>
      </c>
      <c r="U123" s="308">
        <f t="shared" si="78"/>
        <v>17</v>
      </c>
      <c r="V123" s="308">
        <f t="shared" si="78"/>
        <v>20</v>
      </c>
      <c r="W123" s="308">
        <f t="shared" si="78"/>
        <v>37</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5" t="s">
        <v>218</v>
      </c>
      <c r="B124" s="456"/>
      <c r="C124" s="84"/>
      <c r="D124" s="457" t="s">
        <v>18</v>
      </c>
      <c r="E124" s="458"/>
      <c r="F124" s="459"/>
      <c r="G124" s="310">
        <f t="shared" ref="G124:W124" si="79">SUM(G20,G26,G32,G37,G42,G48,G54,G59,G63,G68,G72,G76,G80,G82:G122)</f>
        <v>1</v>
      </c>
      <c r="H124" s="310">
        <f t="shared" si="79"/>
        <v>10</v>
      </c>
      <c r="I124" s="310">
        <f t="shared" si="79"/>
        <v>4</v>
      </c>
      <c r="J124" s="310">
        <f t="shared" si="79"/>
        <v>14</v>
      </c>
      <c r="K124" s="310">
        <f t="shared" si="79"/>
        <v>1</v>
      </c>
      <c r="L124" s="310">
        <f t="shared" si="79"/>
        <v>1</v>
      </c>
      <c r="M124" s="310">
        <f t="shared" si="79"/>
        <v>12</v>
      </c>
      <c r="N124" s="310">
        <f t="shared" si="79"/>
        <v>13</v>
      </c>
      <c r="O124" s="310">
        <f t="shared" si="79"/>
        <v>1</v>
      </c>
      <c r="P124" s="310">
        <f t="shared" si="79"/>
        <v>6</v>
      </c>
      <c r="Q124" s="310">
        <f t="shared" si="79"/>
        <v>4</v>
      </c>
      <c r="R124" s="310">
        <f t="shared" si="79"/>
        <v>10</v>
      </c>
      <c r="S124" s="311">
        <f t="shared" si="79"/>
        <v>0</v>
      </c>
      <c r="T124" s="310">
        <f t="shared" si="79"/>
        <v>3</v>
      </c>
      <c r="U124" s="310">
        <f t="shared" si="79"/>
        <v>17</v>
      </c>
      <c r="V124" s="310">
        <f t="shared" si="79"/>
        <v>20</v>
      </c>
      <c r="W124" s="310">
        <f t="shared" si="79"/>
        <v>37</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4"/>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4"/>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B100" zoomScale="62" zoomScaleNormal="62" zoomScaleSheetLayoutView="75" workbookViewId="0">
      <selection activeCell="C126" sqref="C126"/>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25">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1"/>
      <c r="B21" s="462"/>
      <c r="C21" s="462"/>
      <c r="D21" s="462"/>
      <c r="E21" s="462"/>
      <c r="F21" s="463"/>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1"/>
      <c r="B27" s="462"/>
      <c r="C27" s="462"/>
      <c r="D27" s="462"/>
      <c r="E27" s="462"/>
      <c r="F27" s="463"/>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1"/>
      <c r="B33" s="462"/>
      <c r="C33" s="462"/>
      <c r="D33" s="462"/>
      <c r="E33" s="462"/>
      <c r="F33" s="463"/>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1"/>
      <c r="B38" s="462"/>
      <c r="C38" s="462"/>
      <c r="D38" s="462"/>
      <c r="E38" s="462"/>
      <c r="F38" s="463"/>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1"/>
      <c r="B43" s="462"/>
      <c r="C43" s="462"/>
      <c r="D43" s="462"/>
      <c r="E43" s="482"/>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1"/>
      <c r="B49" s="462"/>
      <c r="C49" s="462"/>
      <c r="D49" s="462"/>
      <c r="E49" s="462"/>
      <c r="F49" s="463"/>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1"/>
      <c r="B55" s="462"/>
      <c r="C55" s="462"/>
      <c r="D55" s="462"/>
      <c r="E55" s="462"/>
      <c r="F55" s="463"/>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1"/>
      <c r="B60" s="462"/>
      <c r="C60" s="462"/>
      <c r="D60" s="462"/>
      <c r="E60" s="462"/>
      <c r="F60" s="463"/>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1"/>
      <c r="B64" s="462"/>
      <c r="C64" s="462"/>
      <c r="D64" s="462"/>
      <c r="E64" s="462"/>
      <c r="F64" s="463"/>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1"/>
      <c r="B69" s="462"/>
      <c r="C69" s="462"/>
      <c r="D69" s="462"/>
      <c r="E69" s="462"/>
      <c r="F69" s="463"/>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1"/>
      <c r="B73" s="462"/>
      <c r="C73" s="462"/>
      <c r="D73" s="462"/>
      <c r="E73" s="462"/>
      <c r="F73" s="463"/>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1"/>
      <c r="B77" s="462"/>
      <c r="C77" s="462"/>
      <c r="D77" s="462"/>
      <c r="E77" s="462"/>
      <c r="F77" s="463"/>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1"/>
      <c r="B81" s="462"/>
      <c r="C81" s="462"/>
      <c r="D81" s="462"/>
      <c r="E81" s="462"/>
      <c r="F81" s="463"/>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64" t="s">
        <v>152</v>
      </c>
      <c r="B82" s="465"/>
      <c r="C82" s="465"/>
      <c r="D82" s="465"/>
      <c r="E82" s="465"/>
      <c r="F82" s="466"/>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v>9</v>
      </c>
      <c r="H110" s="32"/>
      <c r="I110" s="232">
        <f t="shared" si="129"/>
        <v>9</v>
      </c>
      <c r="J110" s="18">
        <v>4</v>
      </c>
      <c r="K110" s="33"/>
      <c r="L110" s="233">
        <f t="shared" si="130"/>
        <v>4</v>
      </c>
      <c r="M110" s="34">
        <v>1</v>
      </c>
      <c r="N110" s="33"/>
      <c r="O110" s="232">
        <f t="shared" si="131"/>
        <v>1</v>
      </c>
      <c r="P110" s="36">
        <v>11</v>
      </c>
      <c r="Q110" s="33"/>
      <c r="R110" s="233">
        <f t="shared" si="132"/>
        <v>11</v>
      </c>
      <c r="S110" s="34">
        <v>6</v>
      </c>
      <c r="T110" s="33"/>
      <c r="U110" s="232">
        <f t="shared" si="133"/>
        <v>6</v>
      </c>
      <c r="V110" s="36">
        <v>4</v>
      </c>
      <c r="W110" s="33"/>
      <c r="X110" s="234">
        <f t="shared" si="134"/>
        <v>4</v>
      </c>
      <c r="Y110" s="366"/>
      <c r="Z110" s="235">
        <f t="shared" si="135"/>
        <v>16</v>
      </c>
      <c r="AA110" s="235">
        <f t="shared" si="136"/>
        <v>19</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490" t="s">
        <v>182</v>
      </c>
      <c r="B124" s="490"/>
      <c r="C124" s="490"/>
      <c r="D124" s="490"/>
      <c r="E124" s="490"/>
      <c r="F124" s="490"/>
      <c r="G124" s="254">
        <f t="shared" ref="G124:X124" si="145">SUM(G83:G123)</f>
        <v>9</v>
      </c>
      <c r="H124" s="255">
        <f t="shared" si="145"/>
        <v>0</v>
      </c>
      <c r="I124" s="255">
        <f t="shared" si="145"/>
        <v>9</v>
      </c>
      <c r="J124" s="255">
        <f t="shared" si="145"/>
        <v>4</v>
      </c>
      <c r="K124" s="255">
        <f t="shared" si="145"/>
        <v>0</v>
      </c>
      <c r="L124" s="255">
        <f t="shared" si="145"/>
        <v>4</v>
      </c>
      <c r="M124" s="255">
        <f t="shared" si="145"/>
        <v>1</v>
      </c>
      <c r="N124" s="255">
        <f t="shared" si="145"/>
        <v>0</v>
      </c>
      <c r="O124" s="255">
        <f t="shared" si="145"/>
        <v>1</v>
      </c>
      <c r="P124" s="255">
        <f t="shared" si="145"/>
        <v>11</v>
      </c>
      <c r="Q124" s="255">
        <f t="shared" si="145"/>
        <v>0</v>
      </c>
      <c r="R124" s="255">
        <f t="shared" si="145"/>
        <v>11</v>
      </c>
      <c r="S124" s="255">
        <f t="shared" si="145"/>
        <v>6</v>
      </c>
      <c r="T124" s="255">
        <f t="shared" si="145"/>
        <v>0</v>
      </c>
      <c r="U124" s="255">
        <f t="shared" si="145"/>
        <v>6</v>
      </c>
      <c r="V124" s="255">
        <f t="shared" si="145"/>
        <v>4</v>
      </c>
      <c r="W124" s="255">
        <f t="shared" si="145"/>
        <v>0</v>
      </c>
      <c r="X124" s="256">
        <f t="shared" si="145"/>
        <v>4</v>
      </c>
      <c r="Y124" s="243"/>
      <c r="Z124" s="255">
        <f>SUM(Z83:Z123)</f>
        <v>16</v>
      </c>
      <c r="AA124" s="255">
        <f>SUM(AA83:AA123)</f>
        <v>19</v>
      </c>
      <c r="AB124" s="122"/>
      <c r="AC124" s="85"/>
    </row>
    <row r="125" spans="1:31" ht="30.95" customHeight="1" thickTop="1" thickBot="1" x14ac:dyDescent="0.3">
      <c r="A125" s="455" t="s">
        <v>218</v>
      </c>
      <c r="B125" s="456"/>
      <c r="C125" s="84"/>
      <c r="D125" s="457" t="s">
        <v>18</v>
      </c>
      <c r="E125" s="458"/>
      <c r="F125" s="459"/>
      <c r="G125" s="257">
        <f t="shared" ref="G125:X125" si="146">SUM(G82,G124)</f>
        <v>9</v>
      </c>
      <c r="H125" s="258">
        <f t="shared" si="146"/>
        <v>0</v>
      </c>
      <c r="I125" s="258">
        <f t="shared" si="146"/>
        <v>9</v>
      </c>
      <c r="J125" s="258">
        <f t="shared" si="146"/>
        <v>4</v>
      </c>
      <c r="K125" s="258">
        <f t="shared" si="146"/>
        <v>0</v>
      </c>
      <c r="L125" s="258">
        <f t="shared" si="146"/>
        <v>4</v>
      </c>
      <c r="M125" s="258">
        <f t="shared" si="146"/>
        <v>1</v>
      </c>
      <c r="N125" s="258">
        <f t="shared" si="146"/>
        <v>0</v>
      </c>
      <c r="O125" s="258">
        <f t="shared" si="146"/>
        <v>1</v>
      </c>
      <c r="P125" s="258">
        <f t="shared" si="146"/>
        <v>11</v>
      </c>
      <c r="Q125" s="258">
        <f t="shared" si="146"/>
        <v>0</v>
      </c>
      <c r="R125" s="258">
        <f t="shared" si="146"/>
        <v>11</v>
      </c>
      <c r="S125" s="258">
        <f t="shared" si="146"/>
        <v>6</v>
      </c>
      <c r="T125" s="258">
        <f t="shared" si="146"/>
        <v>0</v>
      </c>
      <c r="U125" s="258">
        <f t="shared" si="146"/>
        <v>6</v>
      </c>
      <c r="V125" s="258">
        <f t="shared" si="146"/>
        <v>4</v>
      </c>
      <c r="W125" s="258">
        <f t="shared" si="146"/>
        <v>0</v>
      </c>
      <c r="X125" s="259">
        <f t="shared" si="146"/>
        <v>4</v>
      </c>
      <c r="Y125" s="243"/>
      <c r="Z125" s="258">
        <f>SUM(Z82,Z124)</f>
        <v>16</v>
      </c>
      <c r="AA125" s="258">
        <f>SUM(AA82,AA124)</f>
        <v>19</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48</v>
      </c>
      <c r="AE126" s="1">
        <f>SUM(AA14:AA125)</f>
        <v>57</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25" x14ac:dyDescent="0.3">
      <c r="A130" s="89" t="s">
        <v>130</v>
      </c>
      <c r="B130" s="69"/>
      <c r="C130" s="69"/>
      <c r="D130" s="155"/>
      <c r="E130" s="69"/>
      <c r="F130" s="69"/>
      <c r="G130" s="69"/>
      <c r="H130" s="454"/>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x14ac:dyDescent="0.25">
      <c r="A134" s="69"/>
      <c r="B134" s="69"/>
      <c r="C134" s="69"/>
      <c r="D134" s="69"/>
      <c r="E134" s="69"/>
      <c r="F134" s="69"/>
      <c r="G134" s="69"/>
      <c r="H134" s="454"/>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abSelected="1" topLeftCell="A97" zoomScale="62" zoomScaleNormal="62" zoomScaleSheetLayoutView="77" workbookViewId="0">
      <selection activeCell="AV113" sqref="AV113"/>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1" t="s">
        <v>11</v>
      </c>
      <c r="BD10" s="542"/>
      <c r="BE10" s="542"/>
      <c r="BF10" s="542"/>
      <c r="BG10" s="542"/>
      <c r="BH10" s="542"/>
      <c r="BI10" s="542"/>
      <c r="BJ10" s="516"/>
      <c r="BK10" s="541" t="s">
        <v>11</v>
      </c>
      <c r="BL10" s="542"/>
      <c r="BM10" s="542"/>
      <c r="BN10" s="542"/>
      <c r="BO10" s="542"/>
      <c r="BP10" s="542"/>
      <c r="BQ10" s="542"/>
      <c r="BR10" s="516"/>
      <c r="BS10" s="69"/>
    </row>
    <row r="11" spans="1:71" ht="15.75" thickBot="1" x14ac:dyDescent="0.3">
      <c r="A11" s="474"/>
      <c r="B11" s="474"/>
      <c r="C11" s="474"/>
      <c r="D11" s="474"/>
      <c r="E11" s="492"/>
      <c r="F11" s="474"/>
      <c r="G11" s="545" t="s">
        <v>113</v>
      </c>
      <c r="H11" s="545"/>
      <c r="I11" s="545"/>
      <c r="J11" s="545"/>
      <c r="K11" s="545"/>
      <c r="L11" s="545"/>
      <c r="M11" s="545"/>
      <c r="N11" s="545"/>
      <c r="O11" s="545"/>
      <c r="P11" s="545"/>
      <c r="Q11" s="545"/>
      <c r="R11" s="545"/>
      <c r="S11" s="545"/>
      <c r="T11" s="545"/>
      <c r="U11" s="545"/>
      <c r="V11" s="546"/>
      <c r="W11" s="545" t="s">
        <v>114</v>
      </c>
      <c r="X11" s="545"/>
      <c r="Y11" s="545"/>
      <c r="Z11" s="545"/>
      <c r="AA11" s="545"/>
      <c r="AB11" s="545"/>
      <c r="AC11" s="545"/>
      <c r="AD11" s="545"/>
      <c r="AE11" s="545"/>
      <c r="AF11" s="545"/>
      <c r="AG11" s="545"/>
      <c r="AH11" s="545"/>
      <c r="AI11" s="545"/>
      <c r="AJ11" s="545"/>
      <c r="AK11" s="545"/>
      <c r="AL11" s="545"/>
      <c r="AM11" s="547" t="s">
        <v>115</v>
      </c>
      <c r="AN11" s="545"/>
      <c r="AO11" s="545"/>
      <c r="AP11" s="545"/>
      <c r="AQ11" s="545"/>
      <c r="AR11" s="545"/>
      <c r="AS11" s="545"/>
      <c r="AT11" s="545"/>
      <c r="AU11" s="545"/>
      <c r="AV11" s="545"/>
      <c r="AW11" s="545"/>
      <c r="AX11" s="545"/>
      <c r="AY11" s="545"/>
      <c r="AZ11" s="545"/>
      <c r="BA11" s="545"/>
      <c r="BB11" s="546"/>
      <c r="BC11" s="543"/>
      <c r="BD11" s="543"/>
      <c r="BE11" s="543"/>
      <c r="BF11" s="543"/>
      <c r="BG11" s="543"/>
      <c r="BH11" s="543"/>
      <c r="BI11" s="543"/>
      <c r="BJ11" s="544"/>
      <c r="BK11" s="543"/>
      <c r="BL11" s="543"/>
      <c r="BM11" s="543"/>
      <c r="BN11" s="543"/>
      <c r="BO11" s="543"/>
      <c r="BP11" s="543"/>
      <c r="BQ11" s="543"/>
      <c r="BR11" s="544"/>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8"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50" t="s">
        <v>24</v>
      </c>
      <c r="BF12" s="550"/>
      <c r="BG12" s="550"/>
      <c r="BH12" s="550"/>
      <c r="BI12" s="551"/>
      <c r="BJ12" s="520" t="s">
        <v>25</v>
      </c>
      <c r="BK12" s="516" t="s">
        <v>22</v>
      </c>
      <c r="BL12" s="518" t="s">
        <v>23</v>
      </c>
      <c r="BM12" s="550" t="s">
        <v>24</v>
      </c>
      <c r="BN12" s="550"/>
      <c r="BO12" s="550"/>
      <c r="BP12" s="550"/>
      <c r="BQ12" s="551"/>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9"/>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7" t="s">
        <v>16</v>
      </c>
      <c r="H14" s="558"/>
      <c r="I14" s="558"/>
      <c r="J14" s="558"/>
      <c r="K14" s="558"/>
      <c r="L14" s="558"/>
      <c r="M14" s="558"/>
      <c r="N14" s="559"/>
      <c r="O14" s="560" t="s">
        <v>17</v>
      </c>
      <c r="P14" s="558"/>
      <c r="Q14" s="558"/>
      <c r="R14" s="558"/>
      <c r="S14" s="558"/>
      <c r="T14" s="558"/>
      <c r="U14" s="558"/>
      <c r="V14" s="561"/>
      <c r="W14" s="557" t="s">
        <v>16</v>
      </c>
      <c r="X14" s="558"/>
      <c r="Y14" s="558"/>
      <c r="Z14" s="558"/>
      <c r="AA14" s="558"/>
      <c r="AB14" s="558"/>
      <c r="AC14" s="558"/>
      <c r="AD14" s="562"/>
      <c r="AE14" s="558" t="s">
        <v>17</v>
      </c>
      <c r="AF14" s="558"/>
      <c r="AG14" s="558"/>
      <c r="AH14" s="558"/>
      <c r="AI14" s="558"/>
      <c r="AJ14" s="558"/>
      <c r="AK14" s="558"/>
      <c r="AL14" s="563"/>
      <c r="AM14" s="564" t="s">
        <v>16</v>
      </c>
      <c r="AN14" s="558"/>
      <c r="AO14" s="558"/>
      <c r="AP14" s="558"/>
      <c r="AQ14" s="558"/>
      <c r="AR14" s="558"/>
      <c r="AS14" s="558"/>
      <c r="AT14" s="562"/>
      <c r="AU14" s="558" t="s">
        <v>17</v>
      </c>
      <c r="AV14" s="558"/>
      <c r="AW14" s="558"/>
      <c r="AX14" s="558"/>
      <c r="AY14" s="558"/>
      <c r="AZ14" s="558"/>
      <c r="BA14" s="558"/>
      <c r="BB14" s="565"/>
      <c r="BC14" s="556"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1"/>
      <c r="B22" s="462"/>
      <c r="C22" s="462"/>
      <c r="D22" s="462"/>
      <c r="E22" s="462"/>
      <c r="F22" s="463"/>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1"/>
      <c r="B28" s="462"/>
      <c r="C28" s="462"/>
      <c r="D28" s="462"/>
      <c r="E28" s="462"/>
      <c r="F28" s="463"/>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1"/>
      <c r="B34" s="462"/>
      <c r="C34" s="462"/>
      <c r="D34" s="462"/>
      <c r="E34" s="462"/>
      <c r="F34" s="463"/>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1"/>
      <c r="B39" s="462"/>
      <c r="C39" s="462"/>
      <c r="D39" s="462"/>
      <c r="E39" s="462"/>
      <c r="F39" s="463"/>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1"/>
      <c r="B44" s="462"/>
      <c r="C44" s="462"/>
      <c r="D44" s="462"/>
      <c r="E44" s="482"/>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1"/>
      <c r="B50" s="462"/>
      <c r="C50" s="462"/>
      <c r="D50" s="462"/>
      <c r="E50" s="462"/>
      <c r="F50" s="463"/>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1"/>
      <c r="B56" s="462"/>
      <c r="C56" s="462"/>
      <c r="D56" s="462"/>
      <c r="E56" s="462"/>
      <c r="F56" s="463"/>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1"/>
      <c r="B61" s="462"/>
      <c r="C61" s="462"/>
      <c r="D61" s="462"/>
      <c r="E61" s="462"/>
      <c r="F61" s="463"/>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1"/>
      <c r="B65" s="462"/>
      <c r="C65" s="462"/>
      <c r="D65" s="462"/>
      <c r="E65" s="462"/>
      <c r="F65" s="463"/>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1"/>
      <c r="B70" s="462"/>
      <c r="C70" s="462"/>
      <c r="D70" s="462"/>
      <c r="E70" s="462"/>
      <c r="F70" s="463"/>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1"/>
      <c r="B74" s="462"/>
      <c r="C74" s="462"/>
      <c r="D74" s="462"/>
      <c r="E74" s="462"/>
      <c r="F74" s="463"/>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1"/>
      <c r="B78" s="462"/>
      <c r="C78" s="462"/>
      <c r="D78" s="462"/>
      <c r="E78" s="462"/>
      <c r="F78" s="463"/>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1"/>
      <c r="B82" s="462"/>
      <c r="C82" s="462"/>
      <c r="D82" s="462"/>
      <c r="E82" s="462"/>
      <c r="F82" s="463"/>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64" t="s">
        <v>152</v>
      </c>
      <c r="B83" s="465"/>
      <c r="C83" s="465"/>
      <c r="D83" s="465"/>
      <c r="E83" s="465"/>
      <c r="F83" s="466"/>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10</v>
      </c>
      <c r="H111" s="61">
        <v>9</v>
      </c>
      <c r="I111" s="416"/>
      <c r="J111" s="417"/>
      <c r="K111" s="417">
        <v>1</v>
      </c>
      <c r="L111" s="417"/>
      <c r="M111" s="433"/>
      <c r="N111" s="68">
        <f t="shared" si="492"/>
        <v>1</v>
      </c>
      <c r="O111" s="60">
        <f t="shared" si="493"/>
        <v>4</v>
      </c>
      <c r="P111" s="62">
        <v>4</v>
      </c>
      <c r="Q111" s="63"/>
      <c r="R111" s="64"/>
      <c r="S111" s="64"/>
      <c r="T111" s="64"/>
      <c r="U111" s="62"/>
      <c r="V111" s="269">
        <f t="shared" si="494"/>
        <v>0</v>
      </c>
      <c r="W111" s="60">
        <f t="shared" si="495"/>
        <v>1</v>
      </c>
      <c r="X111" s="65"/>
      <c r="Y111" s="63">
        <v>1</v>
      </c>
      <c r="Z111" s="64"/>
      <c r="AA111" s="424"/>
      <c r="AB111" s="424"/>
      <c r="AC111" s="425"/>
      <c r="AD111" s="68">
        <f t="shared" si="496"/>
        <v>1</v>
      </c>
      <c r="AE111" s="60">
        <f t="shared" si="497"/>
        <v>12</v>
      </c>
      <c r="AF111" s="65">
        <v>11</v>
      </c>
      <c r="AG111" s="423">
        <v>1</v>
      </c>
      <c r="AH111" s="417"/>
      <c r="AI111" s="424"/>
      <c r="AJ111" s="424"/>
      <c r="AK111" s="425"/>
      <c r="AL111" s="269">
        <f t="shared" si="498"/>
        <v>1</v>
      </c>
      <c r="AM111" s="60">
        <f t="shared" si="499"/>
        <v>6</v>
      </c>
      <c r="AN111" s="65">
        <v>5</v>
      </c>
      <c r="AO111" s="63"/>
      <c r="AP111" s="64">
        <v>1</v>
      </c>
      <c r="AQ111" s="64"/>
      <c r="AR111" s="64"/>
      <c r="AS111" s="62"/>
      <c r="AT111" s="270">
        <f t="shared" si="500"/>
        <v>1</v>
      </c>
      <c r="AU111" s="60">
        <f t="shared" si="501"/>
        <v>4</v>
      </c>
      <c r="AV111" s="65">
        <v>4</v>
      </c>
      <c r="AW111" s="432"/>
      <c r="AX111" s="417"/>
      <c r="AY111" s="417"/>
      <c r="AZ111" s="417"/>
      <c r="BA111" s="433"/>
      <c r="BB111" s="68">
        <f t="shared" si="502"/>
        <v>0</v>
      </c>
      <c r="BC111" s="60">
        <f t="shared" si="475"/>
        <v>17</v>
      </c>
      <c r="BD111" s="66">
        <f t="shared" si="476"/>
        <v>14</v>
      </c>
      <c r="BE111" s="66">
        <f t="shared" si="477"/>
        <v>1</v>
      </c>
      <c r="BF111" s="66">
        <f t="shared" si="478"/>
        <v>1</v>
      </c>
      <c r="BG111" s="66">
        <f t="shared" si="479"/>
        <v>1</v>
      </c>
      <c r="BH111" s="66">
        <f t="shared" si="480"/>
        <v>0</v>
      </c>
      <c r="BI111" s="67">
        <f t="shared" si="481"/>
        <v>0</v>
      </c>
      <c r="BJ111" s="68">
        <f t="shared" si="482"/>
        <v>3</v>
      </c>
      <c r="BK111" s="60">
        <f t="shared" si="483"/>
        <v>20</v>
      </c>
      <c r="BL111" s="66">
        <f t="shared" si="484"/>
        <v>19</v>
      </c>
      <c r="BM111" s="66">
        <f t="shared" si="485"/>
        <v>1</v>
      </c>
      <c r="BN111" s="66">
        <f t="shared" si="486"/>
        <v>0</v>
      </c>
      <c r="BO111" s="66">
        <f t="shared" si="487"/>
        <v>0</v>
      </c>
      <c r="BP111" s="66">
        <f t="shared" si="488"/>
        <v>0</v>
      </c>
      <c r="BQ111" s="67">
        <f t="shared" si="489"/>
        <v>0</v>
      </c>
      <c r="BR111" s="68">
        <f t="shared" si="490"/>
        <v>1</v>
      </c>
      <c r="BS111" s="69"/>
      <c r="BU111" s="1">
        <f t="shared" si="328"/>
        <v>37</v>
      </c>
      <c r="BV111" s="1">
        <f t="shared" si="435"/>
        <v>4</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490" t="s">
        <v>182</v>
      </c>
      <c r="B125" s="490"/>
      <c r="C125" s="490"/>
      <c r="D125" s="490"/>
      <c r="E125" s="490"/>
      <c r="F125" s="490"/>
      <c r="G125" s="206">
        <f t="shared" ref="G125:AL125" si="593">SUM(G84:G124)</f>
        <v>10</v>
      </c>
      <c r="H125" s="206">
        <f t="shared" si="593"/>
        <v>9</v>
      </c>
      <c r="I125" s="206">
        <f t="shared" si="593"/>
        <v>0</v>
      </c>
      <c r="J125" s="206">
        <f t="shared" si="593"/>
        <v>0</v>
      </c>
      <c r="K125" s="206">
        <f t="shared" si="593"/>
        <v>1</v>
      </c>
      <c r="L125" s="206">
        <f t="shared" si="593"/>
        <v>0</v>
      </c>
      <c r="M125" s="206">
        <f t="shared" si="593"/>
        <v>0</v>
      </c>
      <c r="N125" s="206">
        <f t="shared" si="593"/>
        <v>1</v>
      </c>
      <c r="O125" s="206">
        <f t="shared" si="593"/>
        <v>4</v>
      </c>
      <c r="P125" s="206">
        <f t="shared" si="593"/>
        <v>4</v>
      </c>
      <c r="Q125" s="206">
        <f t="shared" si="593"/>
        <v>0</v>
      </c>
      <c r="R125" s="206">
        <f t="shared" si="593"/>
        <v>0</v>
      </c>
      <c r="S125" s="206">
        <f t="shared" si="593"/>
        <v>0</v>
      </c>
      <c r="T125" s="206">
        <f t="shared" si="593"/>
        <v>0</v>
      </c>
      <c r="U125" s="206">
        <f t="shared" si="593"/>
        <v>0</v>
      </c>
      <c r="V125" s="206">
        <f t="shared" si="593"/>
        <v>0</v>
      </c>
      <c r="W125" s="206">
        <f t="shared" si="593"/>
        <v>1</v>
      </c>
      <c r="X125" s="206">
        <f t="shared" si="593"/>
        <v>0</v>
      </c>
      <c r="Y125" s="206">
        <f t="shared" si="593"/>
        <v>1</v>
      </c>
      <c r="Z125" s="206">
        <f t="shared" si="593"/>
        <v>0</v>
      </c>
      <c r="AA125" s="206">
        <f t="shared" si="593"/>
        <v>0</v>
      </c>
      <c r="AB125" s="206">
        <f t="shared" si="593"/>
        <v>0</v>
      </c>
      <c r="AC125" s="206">
        <f t="shared" si="593"/>
        <v>0</v>
      </c>
      <c r="AD125" s="206">
        <f t="shared" si="593"/>
        <v>1</v>
      </c>
      <c r="AE125" s="206">
        <f t="shared" si="593"/>
        <v>12</v>
      </c>
      <c r="AF125" s="206">
        <f t="shared" si="593"/>
        <v>11</v>
      </c>
      <c r="AG125" s="206">
        <f t="shared" si="593"/>
        <v>1</v>
      </c>
      <c r="AH125" s="206">
        <f t="shared" si="593"/>
        <v>0</v>
      </c>
      <c r="AI125" s="206">
        <f t="shared" si="593"/>
        <v>0</v>
      </c>
      <c r="AJ125" s="206">
        <f t="shared" si="593"/>
        <v>0</v>
      </c>
      <c r="AK125" s="206">
        <f t="shared" si="593"/>
        <v>0</v>
      </c>
      <c r="AL125" s="206">
        <f t="shared" si="593"/>
        <v>1</v>
      </c>
      <c r="AM125" s="206">
        <f t="shared" ref="AM125:BR125" si="594">SUM(AM84:AM124)</f>
        <v>6</v>
      </c>
      <c r="AN125" s="206">
        <f t="shared" si="594"/>
        <v>5</v>
      </c>
      <c r="AO125" s="206">
        <f t="shared" si="594"/>
        <v>0</v>
      </c>
      <c r="AP125" s="206">
        <f t="shared" si="594"/>
        <v>1</v>
      </c>
      <c r="AQ125" s="206">
        <f t="shared" si="594"/>
        <v>0</v>
      </c>
      <c r="AR125" s="206">
        <f t="shared" si="594"/>
        <v>0</v>
      </c>
      <c r="AS125" s="206">
        <f t="shared" si="594"/>
        <v>0</v>
      </c>
      <c r="AT125" s="206">
        <f t="shared" si="594"/>
        <v>1</v>
      </c>
      <c r="AU125" s="206">
        <f t="shared" si="594"/>
        <v>4</v>
      </c>
      <c r="AV125" s="206">
        <f t="shared" si="594"/>
        <v>4</v>
      </c>
      <c r="AW125" s="206">
        <f t="shared" si="594"/>
        <v>0</v>
      </c>
      <c r="AX125" s="206">
        <f t="shared" si="594"/>
        <v>0</v>
      </c>
      <c r="AY125" s="206">
        <f t="shared" si="594"/>
        <v>0</v>
      </c>
      <c r="AZ125" s="206">
        <f t="shared" si="594"/>
        <v>0</v>
      </c>
      <c r="BA125" s="206">
        <f t="shared" si="594"/>
        <v>0</v>
      </c>
      <c r="BB125" s="206">
        <f t="shared" si="594"/>
        <v>0</v>
      </c>
      <c r="BC125" s="206">
        <f t="shared" si="594"/>
        <v>17</v>
      </c>
      <c r="BD125" s="206">
        <f t="shared" si="594"/>
        <v>14</v>
      </c>
      <c r="BE125" s="206">
        <f t="shared" si="594"/>
        <v>1</v>
      </c>
      <c r="BF125" s="206">
        <f t="shared" si="594"/>
        <v>1</v>
      </c>
      <c r="BG125" s="206">
        <f t="shared" si="594"/>
        <v>1</v>
      </c>
      <c r="BH125" s="206">
        <f t="shared" si="594"/>
        <v>0</v>
      </c>
      <c r="BI125" s="206">
        <f t="shared" si="594"/>
        <v>0</v>
      </c>
      <c r="BJ125" s="206">
        <f t="shared" si="594"/>
        <v>3</v>
      </c>
      <c r="BK125" s="206">
        <f t="shared" si="594"/>
        <v>20</v>
      </c>
      <c r="BL125" s="206">
        <f t="shared" si="594"/>
        <v>19</v>
      </c>
      <c r="BM125" s="206">
        <f t="shared" si="594"/>
        <v>1</v>
      </c>
      <c r="BN125" s="206">
        <f t="shared" si="594"/>
        <v>0</v>
      </c>
      <c r="BO125" s="206">
        <f t="shared" si="594"/>
        <v>0</v>
      </c>
      <c r="BP125" s="206">
        <f t="shared" si="594"/>
        <v>0</v>
      </c>
      <c r="BQ125" s="206">
        <f t="shared" si="594"/>
        <v>0</v>
      </c>
      <c r="BR125" s="206">
        <f t="shared" si="594"/>
        <v>1</v>
      </c>
      <c r="BS125" s="69"/>
      <c r="BU125" s="1">
        <f>BC125+BK125</f>
        <v>37</v>
      </c>
      <c r="BV125" s="1">
        <f t="shared" si="435"/>
        <v>4</v>
      </c>
    </row>
    <row r="126" spans="1:79" ht="30" customHeight="1" thickTop="1" thickBot="1" x14ac:dyDescent="0.3">
      <c r="A126" s="455" t="s">
        <v>218</v>
      </c>
      <c r="B126" s="456"/>
      <c r="C126" s="83"/>
      <c r="D126" s="83"/>
      <c r="E126" s="69"/>
      <c r="F126" s="284" t="s">
        <v>35</v>
      </c>
      <c r="G126" s="285">
        <f t="shared" ref="G126:AL126" si="595">SUM(G83,G125)</f>
        <v>10</v>
      </c>
      <c r="H126" s="286">
        <f t="shared" si="595"/>
        <v>9</v>
      </c>
      <c r="I126" s="286">
        <f t="shared" si="595"/>
        <v>0</v>
      </c>
      <c r="J126" s="286">
        <f t="shared" si="595"/>
        <v>0</v>
      </c>
      <c r="K126" s="286">
        <f t="shared" si="595"/>
        <v>1</v>
      </c>
      <c r="L126" s="286">
        <f t="shared" si="595"/>
        <v>0</v>
      </c>
      <c r="M126" s="286">
        <f t="shared" si="595"/>
        <v>0</v>
      </c>
      <c r="N126" s="286">
        <f t="shared" si="595"/>
        <v>1</v>
      </c>
      <c r="O126" s="286">
        <f t="shared" si="595"/>
        <v>4</v>
      </c>
      <c r="P126" s="286">
        <f t="shared" si="595"/>
        <v>4</v>
      </c>
      <c r="Q126" s="286">
        <f t="shared" si="595"/>
        <v>0</v>
      </c>
      <c r="R126" s="286">
        <f t="shared" si="595"/>
        <v>0</v>
      </c>
      <c r="S126" s="286">
        <f t="shared" si="595"/>
        <v>0</v>
      </c>
      <c r="T126" s="286">
        <f t="shared" si="595"/>
        <v>0</v>
      </c>
      <c r="U126" s="286">
        <f t="shared" si="595"/>
        <v>0</v>
      </c>
      <c r="V126" s="286">
        <f t="shared" si="595"/>
        <v>0</v>
      </c>
      <c r="W126" s="286">
        <f t="shared" si="595"/>
        <v>1</v>
      </c>
      <c r="X126" s="286">
        <f t="shared" si="595"/>
        <v>0</v>
      </c>
      <c r="Y126" s="286">
        <f t="shared" si="595"/>
        <v>1</v>
      </c>
      <c r="Z126" s="286">
        <f t="shared" si="595"/>
        <v>0</v>
      </c>
      <c r="AA126" s="286">
        <f t="shared" si="595"/>
        <v>0</v>
      </c>
      <c r="AB126" s="286">
        <f t="shared" si="595"/>
        <v>0</v>
      </c>
      <c r="AC126" s="286">
        <f t="shared" si="595"/>
        <v>0</v>
      </c>
      <c r="AD126" s="286">
        <f t="shared" si="595"/>
        <v>1</v>
      </c>
      <c r="AE126" s="286">
        <f t="shared" si="595"/>
        <v>12</v>
      </c>
      <c r="AF126" s="286">
        <f t="shared" si="595"/>
        <v>11</v>
      </c>
      <c r="AG126" s="286">
        <f t="shared" si="595"/>
        <v>1</v>
      </c>
      <c r="AH126" s="286">
        <f t="shared" si="595"/>
        <v>0</v>
      </c>
      <c r="AI126" s="286">
        <f t="shared" si="595"/>
        <v>0</v>
      </c>
      <c r="AJ126" s="286">
        <f t="shared" si="595"/>
        <v>0</v>
      </c>
      <c r="AK126" s="286">
        <f t="shared" si="595"/>
        <v>0</v>
      </c>
      <c r="AL126" s="286">
        <f t="shared" si="595"/>
        <v>1</v>
      </c>
      <c r="AM126" s="286">
        <f t="shared" ref="AM126:BR126" si="596">SUM(AM83,AM125)</f>
        <v>6</v>
      </c>
      <c r="AN126" s="286">
        <f t="shared" si="596"/>
        <v>5</v>
      </c>
      <c r="AO126" s="286">
        <f t="shared" si="596"/>
        <v>0</v>
      </c>
      <c r="AP126" s="286">
        <f t="shared" si="596"/>
        <v>1</v>
      </c>
      <c r="AQ126" s="286">
        <f t="shared" si="596"/>
        <v>0</v>
      </c>
      <c r="AR126" s="286">
        <f t="shared" si="596"/>
        <v>0</v>
      </c>
      <c r="AS126" s="286">
        <f t="shared" si="596"/>
        <v>0</v>
      </c>
      <c r="AT126" s="286">
        <f t="shared" si="596"/>
        <v>1</v>
      </c>
      <c r="AU126" s="286">
        <f t="shared" si="596"/>
        <v>4</v>
      </c>
      <c r="AV126" s="286">
        <f t="shared" si="596"/>
        <v>4</v>
      </c>
      <c r="AW126" s="286">
        <f t="shared" si="596"/>
        <v>0</v>
      </c>
      <c r="AX126" s="286">
        <f t="shared" si="596"/>
        <v>0</v>
      </c>
      <c r="AY126" s="286">
        <f t="shared" si="596"/>
        <v>0</v>
      </c>
      <c r="AZ126" s="286">
        <f t="shared" si="596"/>
        <v>0</v>
      </c>
      <c r="BA126" s="286">
        <f t="shared" si="596"/>
        <v>0</v>
      </c>
      <c r="BB126" s="286">
        <f t="shared" si="596"/>
        <v>0</v>
      </c>
      <c r="BC126" s="286">
        <f t="shared" si="596"/>
        <v>17</v>
      </c>
      <c r="BD126" s="286">
        <f t="shared" si="596"/>
        <v>14</v>
      </c>
      <c r="BE126" s="286">
        <f t="shared" si="596"/>
        <v>1</v>
      </c>
      <c r="BF126" s="286">
        <f t="shared" si="596"/>
        <v>1</v>
      </c>
      <c r="BG126" s="286">
        <f t="shared" si="596"/>
        <v>1</v>
      </c>
      <c r="BH126" s="286">
        <f t="shared" si="596"/>
        <v>0</v>
      </c>
      <c r="BI126" s="286">
        <f t="shared" si="596"/>
        <v>0</v>
      </c>
      <c r="BJ126" s="286">
        <f t="shared" si="596"/>
        <v>3</v>
      </c>
      <c r="BK126" s="286">
        <f t="shared" si="596"/>
        <v>20</v>
      </c>
      <c r="BL126" s="286">
        <f t="shared" si="596"/>
        <v>19</v>
      </c>
      <c r="BM126" s="286">
        <f t="shared" si="596"/>
        <v>1</v>
      </c>
      <c r="BN126" s="286">
        <f t="shared" si="596"/>
        <v>0</v>
      </c>
      <c r="BO126" s="286">
        <f t="shared" si="596"/>
        <v>0</v>
      </c>
      <c r="BP126" s="286">
        <f t="shared" si="596"/>
        <v>0</v>
      </c>
      <c r="BQ126" s="286">
        <f t="shared" si="596"/>
        <v>0</v>
      </c>
      <c r="BR126" s="286">
        <f t="shared" si="596"/>
        <v>1</v>
      </c>
      <c r="BS126" s="85">
        <f>SUM(BC126+BK126)</f>
        <v>37</v>
      </c>
      <c r="BT126" s="2"/>
      <c r="BU126" s="1"/>
      <c r="BV126" s="1"/>
      <c r="BW126" s="2"/>
      <c r="BX126" s="3"/>
      <c r="BY126" s="1"/>
      <c r="BZ126" s="2"/>
      <c r="CA126" s="2"/>
    </row>
    <row r="127" spans="1:79" ht="30" customHeight="1" thickBot="1" x14ac:dyDescent="0.3">
      <c r="A127" s="69"/>
      <c r="B127" s="69"/>
      <c r="C127" s="69"/>
      <c r="D127" s="69"/>
      <c r="E127" s="69"/>
      <c r="F127" s="552" t="s">
        <v>33</v>
      </c>
      <c r="G127" s="287" t="s">
        <v>23</v>
      </c>
      <c r="H127" s="536" t="s">
        <v>26</v>
      </c>
      <c r="I127" s="530">
        <v>100</v>
      </c>
      <c r="J127" s="530"/>
      <c r="K127" s="532" t="s">
        <v>27</v>
      </c>
      <c r="L127" s="534">
        <f>+H126/G126</f>
        <v>0.9</v>
      </c>
      <c r="M127" s="288"/>
      <c r="N127" s="289"/>
      <c r="O127" s="287" t="s">
        <v>23</v>
      </c>
      <c r="P127" s="536" t="s">
        <v>26</v>
      </c>
      <c r="Q127" s="530">
        <v>100</v>
      </c>
      <c r="R127" s="530"/>
      <c r="S127" s="532" t="s">
        <v>27</v>
      </c>
      <c r="T127" s="534">
        <f>+P126/O126</f>
        <v>1</v>
      </c>
      <c r="U127" s="288"/>
      <c r="V127" s="289"/>
      <c r="W127" s="287" t="s">
        <v>23</v>
      </c>
      <c r="X127" s="536" t="s">
        <v>26</v>
      </c>
      <c r="Y127" s="530">
        <v>100</v>
      </c>
      <c r="Z127" s="530"/>
      <c r="AA127" s="532" t="s">
        <v>27</v>
      </c>
      <c r="AB127" s="534">
        <f>+X126/W126</f>
        <v>0</v>
      </c>
      <c r="AC127" s="290"/>
      <c r="AD127" s="291"/>
      <c r="AE127" s="287" t="s">
        <v>23</v>
      </c>
      <c r="AF127" s="536" t="s">
        <v>26</v>
      </c>
      <c r="AG127" s="530">
        <v>100</v>
      </c>
      <c r="AH127" s="530"/>
      <c r="AI127" s="532" t="s">
        <v>27</v>
      </c>
      <c r="AJ127" s="534">
        <f>+AF126/AE126</f>
        <v>0.91666666666666663</v>
      </c>
      <c r="AK127" s="290"/>
      <c r="AL127" s="291"/>
      <c r="AM127" s="287" t="s">
        <v>23</v>
      </c>
      <c r="AN127" s="536" t="s">
        <v>26</v>
      </c>
      <c r="AO127" s="530">
        <v>100</v>
      </c>
      <c r="AP127" s="530"/>
      <c r="AQ127" s="532" t="s">
        <v>27</v>
      </c>
      <c r="AR127" s="534">
        <f>+AN126/AM126</f>
        <v>0.83333333333333337</v>
      </c>
      <c r="AS127" s="290"/>
      <c r="AT127" s="292"/>
      <c r="AU127" s="287" t="s">
        <v>23</v>
      </c>
      <c r="AV127" s="536" t="s">
        <v>26</v>
      </c>
      <c r="AW127" s="530">
        <v>100</v>
      </c>
      <c r="AX127" s="530"/>
      <c r="AY127" s="532" t="s">
        <v>27</v>
      </c>
      <c r="AZ127" s="534">
        <f>+AV126/AU126</f>
        <v>1</v>
      </c>
      <c r="BA127" s="290"/>
      <c r="BB127" s="292"/>
      <c r="BC127" s="287" t="s">
        <v>23</v>
      </c>
      <c r="BD127" s="536" t="s">
        <v>26</v>
      </c>
      <c r="BE127" s="530">
        <v>100</v>
      </c>
      <c r="BF127" s="530"/>
      <c r="BG127" s="532" t="s">
        <v>27</v>
      </c>
      <c r="BH127" s="534">
        <f>+BD126/BC126</f>
        <v>0.82352941176470584</v>
      </c>
      <c r="BI127" s="290"/>
      <c r="BJ127" s="292"/>
      <c r="BK127" s="287" t="s">
        <v>23</v>
      </c>
      <c r="BL127" s="536" t="s">
        <v>26</v>
      </c>
      <c r="BM127" s="530">
        <v>100</v>
      </c>
      <c r="BN127" s="530"/>
      <c r="BO127" s="532" t="s">
        <v>27</v>
      </c>
      <c r="BP127" s="534">
        <f>+BL126/BK126</f>
        <v>0.95</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3"/>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2" t="s">
        <v>34</v>
      </c>
      <c r="G129" s="298" t="s">
        <v>28</v>
      </c>
      <c r="H129" s="539" t="s">
        <v>26</v>
      </c>
      <c r="I129" s="530">
        <v>100</v>
      </c>
      <c r="J129" s="530"/>
      <c r="K129" s="532" t="s">
        <v>27</v>
      </c>
      <c r="L129" s="554">
        <f>+N126/G126</f>
        <v>0.1</v>
      </c>
      <c r="M129" s="299"/>
      <c r="N129" s="300"/>
      <c r="O129" s="298" t="s">
        <v>28</v>
      </c>
      <c r="P129" s="539" t="s">
        <v>26</v>
      </c>
      <c r="Q129" s="530">
        <v>100</v>
      </c>
      <c r="R129" s="530"/>
      <c r="S129" s="532" t="s">
        <v>27</v>
      </c>
      <c r="T129" s="554">
        <f>+V126/O126</f>
        <v>0</v>
      </c>
      <c r="U129" s="299"/>
      <c r="V129" s="300"/>
      <c r="W129" s="298" t="s">
        <v>28</v>
      </c>
      <c r="X129" s="539" t="s">
        <v>26</v>
      </c>
      <c r="Y129" s="530">
        <v>100</v>
      </c>
      <c r="Z129" s="530"/>
      <c r="AA129" s="532" t="s">
        <v>27</v>
      </c>
      <c r="AB129" s="534">
        <f>+AD126/W126</f>
        <v>1</v>
      </c>
      <c r="AC129" s="299"/>
      <c r="AD129" s="300"/>
      <c r="AE129" s="298" t="s">
        <v>28</v>
      </c>
      <c r="AF129" s="539" t="s">
        <v>26</v>
      </c>
      <c r="AG129" s="530">
        <v>100</v>
      </c>
      <c r="AH129" s="530"/>
      <c r="AI129" s="532" t="s">
        <v>27</v>
      </c>
      <c r="AJ129" s="534">
        <f>+AL126/AE126</f>
        <v>8.3333333333333329E-2</v>
      </c>
      <c r="AK129" s="299"/>
      <c r="AL129" s="300"/>
      <c r="AM129" s="298" t="s">
        <v>28</v>
      </c>
      <c r="AN129" s="539" t="s">
        <v>26</v>
      </c>
      <c r="AO129" s="530">
        <v>100</v>
      </c>
      <c r="AP129" s="530"/>
      <c r="AQ129" s="532" t="s">
        <v>27</v>
      </c>
      <c r="AR129" s="534">
        <f>+AT126/AM126</f>
        <v>0.16666666666666666</v>
      </c>
      <c r="AS129" s="299"/>
      <c r="AT129" s="300"/>
      <c r="AU129" s="298" t="s">
        <v>28</v>
      </c>
      <c r="AV129" s="539" t="s">
        <v>26</v>
      </c>
      <c r="AW129" s="530">
        <v>100</v>
      </c>
      <c r="AX129" s="530"/>
      <c r="AY129" s="532" t="s">
        <v>27</v>
      </c>
      <c r="AZ129" s="534">
        <f>+BB126/AU126</f>
        <v>0</v>
      </c>
      <c r="BA129" s="299"/>
      <c r="BB129" s="300"/>
      <c r="BC129" s="298" t="s">
        <v>28</v>
      </c>
      <c r="BD129" s="539" t="s">
        <v>26</v>
      </c>
      <c r="BE129" s="530">
        <v>100</v>
      </c>
      <c r="BF129" s="530"/>
      <c r="BG129" s="532" t="s">
        <v>27</v>
      </c>
      <c r="BH129" s="534">
        <f>+BJ126/BC126</f>
        <v>0.17647058823529413</v>
      </c>
      <c r="BI129" s="299"/>
      <c r="BJ129" s="300"/>
      <c r="BK129" s="298" t="s">
        <v>28</v>
      </c>
      <c r="BL129" s="539" t="s">
        <v>26</v>
      </c>
      <c r="BM129" s="530">
        <v>100</v>
      </c>
      <c r="BN129" s="530"/>
      <c r="BO129" s="532" t="s">
        <v>27</v>
      </c>
      <c r="BP129" s="534">
        <f>+BR126/BK126</f>
        <v>0.05</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3"/>
      <c r="G130" s="293" t="s">
        <v>22</v>
      </c>
      <c r="H130" s="540"/>
      <c r="I130" s="531"/>
      <c r="J130" s="531"/>
      <c r="K130" s="533"/>
      <c r="L130" s="555"/>
      <c r="M130" s="296"/>
      <c r="N130" s="297"/>
      <c r="O130" s="293" t="s">
        <v>22</v>
      </c>
      <c r="P130" s="540"/>
      <c r="Q130" s="531"/>
      <c r="R130" s="531"/>
      <c r="S130" s="533"/>
      <c r="T130" s="555"/>
      <c r="U130" s="296"/>
      <c r="V130" s="297"/>
      <c r="W130" s="293" t="s">
        <v>22</v>
      </c>
      <c r="X130" s="540"/>
      <c r="Y130" s="531"/>
      <c r="Z130" s="531"/>
      <c r="AA130" s="533"/>
      <c r="AB130" s="535"/>
      <c r="AC130" s="296"/>
      <c r="AD130" s="297"/>
      <c r="AE130" s="293" t="s">
        <v>22</v>
      </c>
      <c r="AF130" s="540"/>
      <c r="AG130" s="531"/>
      <c r="AH130" s="531"/>
      <c r="AI130" s="533"/>
      <c r="AJ130" s="535"/>
      <c r="AK130" s="296"/>
      <c r="AL130" s="297"/>
      <c r="AM130" s="293" t="s">
        <v>22</v>
      </c>
      <c r="AN130" s="540"/>
      <c r="AO130" s="531"/>
      <c r="AP130" s="531"/>
      <c r="AQ130" s="533"/>
      <c r="AR130" s="535"/>
      <c r="AS130" s="296"/>
      <c r="AT130" s="297"/>
      <c r="AU130" s="293" t="s">
        <v>22</v>
      </c>
      <c r="AV130" s="540"/>
      <c r="AW130" s="531"/>
      <c r="AX130" s="531"/>
      <c r="AY130" s="533"/>
      <c r="AZ130" s="535"/>
      <c r="BA130" s="296"/>
      <c r="BB130" s="297"/>
      <c r="BC130" s="293" t="s">
        <v>22</v>
      </c>
      <c r="BD130" s="540"/>
      <c r="BE130" s="531"/>
      <c r="BF130" s="531"/>
      <c r="BG130" s="533"/>
      <c r="BH130" s="535"/>
      <c r="BI130" s="296"/>
      <c r="BJ130" s="297"/>
      <c r="BK130" s="293" t="s">
        <v>22</v>
      </c>
      <c r="BL130" s="540"/>
      <c r="BM130" s="531"/>
      <c r="BN130" s="531"/>
      <c r="BO130" s="533"/>
      <c r="BP130" s="535"/>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8"/>
      <c r="AD135" s="538"/>
      <c r="AE135" s="538"/>
      <c r="AF135" s="538"/>
      <c r="AG135" s="538"/>
      <c r="AH135" s="538"/>
      <c r="AI135" s="538"/>
      <c r="AJ135" s="538"/>
      <c r="AK135" s="538"/>
      <c r="AL135" s="538"/>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2022-02-28T20:32:45Z</dcterms:modified>
</cp:coreProperties>
</file>